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<sst xmlns="http://schemas.openxmlformats.org/spreadsheetml/2006/main" count="81" uniqueCount="67">
  <si>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</si>
  <si>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</si>
  <si>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</si>
  <si>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项目管理工作经费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</si>
  <si>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</si>
  <si>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</si>
  <si>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</si>
  <si>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</si>
  <si>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</si>
  <si>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</si>
  <si>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</si>
  <si>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</si>
  <si>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</si>
  <si>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</si>
  <si>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</si>
  <si>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</si>
  <si>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</si>
  <si>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</si>
  <si>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</si>
  <si>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</si>
  <si>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</si>
  <si>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</si>
  <si>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</si>
  <si>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通过开展事前绩效评估、项目绩效评价、项目资金评审、转移支付资金绩效评价及使用管理检查等工作，提高预算项目编制水平，提高预算资金使用效益</t>
  </si>
  <si>
    <t>通过开展事前绩效评估、项目绩效评价、项目资金评审、转移支付资金绩效评价及使用管理检查等工作，有效提高预算项目编制水平，显著提高预算资金使用效益。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</si>
  <si>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</si>
  <si>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</si>
  <si>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</si>
  <si>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</si>
  <si>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</si>
  <si>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</si>
  <si>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</si>
  <si>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</si>
  <si>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</si>
  <si>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水务改革发展资金绩效评价及使用管理检查区数量</t>
  </si>
  <si>
    <t>16个</t>
  </si>
  <si>
    <t>水务领域转移支付资金使用管理检查报告</t>
  </si>
  <si>
    <t>1份</t>
  </si>
  <si>
    <t>绩效评价报告</t>
  </si>
  <si>
    <t>4项</t>
  </si>
  <si>
    <t>适用部门项目绩效评价覆盖率</t>
  </si>
  <si>
    <t>事前绩效评估报告</t>
  </si>
  <si>
    <t>≥20份</t>
  </si>
  <si>
    <t>117份</t>
  </si>
  <si>
    <t>24年扩大事前绩效评估范围，基本实现新增项目全覆盖</t>
  </si>
  <si>
    <t>水利发展资金绩效评价区数量</t>
  </si>
  <si>
    <t>14个</t>
  </si>
  <si>
    <t>5</t>
  </si>
  <si>
    <t>时效
指标</t>
  </si>
  <si>
    <t>转移支付资金绩效评价及使用管理检查完成时间</t>
  </si>
  <si>
    <t>≤180天</t>
  </si>
  <si>
    <t>110天</t>
  </si>
  <si>
    <t>成本指标</t>
  </si>
  <si>
    <t>经济
成本
指标</t>
  </si>
  <si>
    <t>项目总成本</t>
  </si>
  <si>
    <t>≤602.9万元</t>
  </si>
  <si>
    <t>效益
指标</t>
  </si>
  <si>
    <t>经济效益指标</t>
  </si>
  <si>
    <t>提高预算资金使用效益</t>
  </si>
  <si>
    <t>良</t>
  </si>
  <si>
    <t>社会效益指标</t>
  </si>
  <si>
    <t>提高预算项目编制水平</t>
  </si>
  <si>
    <t>满意度指标</t>
  </si>
  <si>
    <t>服务对象满意度指标</t>
  </si>
  <si>
    <t>资金管理单位满意度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</si>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</sst>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rgb="FF000000"/>
      <name val="宋体"/>
      <charset val="134"/>
    </font>
    <font>
      <sz val="11"/>
      <color indexed="8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7" sqref="O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6.25" customWidth="1"/>
    <col min="7" max="7" width="8.75" customWidth="1"/>
    <col min="8" max="8" width="13.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3"/>
      <c r="E2" s="3"/>
      <c r="F2" s="3"/>
      <c r="G2" s="3"/>
      <c r="J2" s="20"/>
      <c r="K2" s="20"/>
      <c r="L2" s="20"/>
      <c r="M2" s="20"/>
      <c r="N2" s="20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f t="shared" ref="E6:I6" si="0">SUM(E7:E9)</f>
        <v>602.6</v>
      </c>
      <c r="F6" s="14">
        <f>SUM(F7:G9)</f>
        <v>312.75</v>
      </c>
      <c r="G6" s="14">
        <f t="shared" si="0"/>
        <v>0</v>
      </c>
      <c r="H6" s="13">
        <f>SUM(H7:I9)</f>
        <v>312.432</v>
      </c>
      <c r="I6" s="13">
        <f t="shared" si="0"/>
        <v>0</v>
      </c>
      <c r="J6" s="4">
        <v>10</v>
      </c>
      <c r="K6" s="4"/>
      <c r="L6" s="21">
        <f>H6/F6</f>
        <v>0.998983213429257</v>
      </c>
      <c r="M6" s="21"/>
      <c r="N6" s="4">
        <f>ROUND(J6*L6,2)</f>
        <v>9.99</v>
      </c>
    </row>
    <row r="7" ht="26" customHeight="1" spans="1:14">
      <c r="A7" s="4"/>
      <c r="B7" s="4"/>
      <c r="C7" s="4" t="s">
        <v>16</v>
      </c>
      <c r="D7" s="4"/>
      <c r="E7" s="13">
        <v>602.6</v>
      </c>
      <c r="F7" s="14">
        <v>312.75</v>
      </c>
      <c r="G7" s="14"/>
      <c r="H7" s="13">
        <v>312.432</v>
      </c>
      <c r="I7" s="13"/>
      <c r="J7" s="4" t="s">
        <v>17</v>
      </c>
      <c r="K7" s="4"/>
      <c r="L7" s="21">
        <f>H7/F7</f>
        <v>0.998983213429257</v>
      </c>
      <c r="M7" s="21"/>
      <c r="N7" s="4" t="s">
        <v>17</v>
      </c>
    </row>
    <row r="8" ht="32" customHeight="1" spans="1:14">
      <c r="A8" s="4"/>
      <c r="B8" s="4"/>
      <c r="C8" s="4" t="s">
        <v>18</v>
      </c>
      <c r="D8" s="4"/>
      <c r="E8" s="13"/>
      <c r="F8" s="13"/>
      <c r="G8" s="13"/>
      <c r="H8" s="13"/>
      <c r="I8" s="13"/>
      <c r="J8" s="4" t="s">
        <v>17</v>
      </c>
      <c r="K8" s="4"/>
      <c r="L8" s="21" t="e">
        <f>H8/F8</f>
        <v>#DIV/0!</v>
      </c>
      <c r="M8" s="21"/>
      <c r="N8" s="4" t="s">
        <v>17</v>
      </c>
    </row>
    <row r="9" ht="26" customHeight="1" spans="1:14">
      <c r="A9" s="4"/>
      <c r="B9" s="4"/>
      <c r="C9" s="4" t="s">
        <v>19</v>
      </c>
      <c r="D9" s="4"/>
      <c r="E9" s="13"/>
      <c r="F9" s="13"/>
      <c r="G9" s="13"/>
      <c r="H9" s="13"/>
      <c r="I9" s="13"/>
      <c r="J9" s="4" t="s">
        <v>17</v>
      </c>
      <c r="K9" s="4"/>
      <c r="L9" s="21" t="e">
        <f>H9/F9</f>
        <v>#DIV/0!</v>
      </c>
      <c r="M9" s="21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9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5" t="s">
        <v>35</v>
      </c>
      <c r="H13" s="15" t="s">
        <v>35</v>
      </c>
      <c r="I13" s="15">
        <v>5</v>
      </c>
      <c r="J13" s="15"/>
      <c r="K13" s="15">
        <v>5</v>
      </c>
      <c r="L13" s="15"/>
      <c r="M13" s="15"/>
      <c r="N13" s="15"/>
    </row>
    <row r="14" ht="29" customHeight="1" spans="1:14">
      <c r="A14" s="7"/>
      <c r="B14" s="10"/>
      <c r="C14" s="4"/>
      <c r="D14" s="9" t="s">
        <v>36</v>
      </c>
      <c r="E14" s="9"/>
      <c r="F14" s="9"/>
      <c r="G14" s="15" t="s">
        <v>37</v>
      </c>
      <c r="H14" s="15" t="s">
        <v>37</v>
      </c>
      <c r="I14" s="15">
        <v>5</v>
      </c>
      <c r="J14" s="15"/>
      <c r="K14" s="15">
        <v>5</v>
      </c>
      <c r="L14" s="15"/>
      <c r="M14" s="15"/>
      <c r="N14" s="15"/>
    </row>
    <row r="15" ht="29" customHeight="1" spans="1:14">
      <c r="A15" s="7"/>
      <c r="B15" s="10"/>
      <c r="C15" s="4"/>
      <c r="D15" s="9" t="s">
        <v>38</v>
      </c>
      <c r="E15" s="9"/>
      <c r="F15" s="9"/>
      <c r="G15" s="15" t="s">
        <v>39</v>
      </c>
      <c r="H15" s="15" t="s">
        <v>39</v>
      </c>
      <c r="I15" s="15">
        <v>10</v>
      </c>
      <c r="J15" s="15"/>
      <c r="K15" s="15">
        <v>10</v>
      </c>
      <c r="L15" s="15"/>
      <c r="M15" s="15"/>
      <c r="N15" s="15"/>
    </row>
    <row r="16" ht="29" customHeight="1" spans="1:14">
      <c r="A16" s="7"/>
      <c r="B16" s="10"/>
      <c r="C16" s="4"/>
      <c r="D16" s="9" t="s">
        <v>40</v>
      </c>
      <c r="E16" s="9"/>
      <c r="F16" s="9"/>
      <c r="G16" s="16">
        <v>1</v>
      </c>
      <c r="H16" s="16">
        <v>1</v>
      </c>
      <c r="I16" s="15">
        <v>5</v>
      </c>
      <c r="J16" s="15"/>
      <c r="K16" s="15">
        <v>5</v>
      </c>
      <c r="L16" s="15"/>
      <c r="M16" s="15"/>
      <c r="N16" s="15"/>
    </row>
    <row r="17" ht="29" customHeight="1" spans="1:14">
      <c r="A17" s="7"/>
      <c r="B17" s="10"/>
      <c r="C17" s="4"/>
      <c r="D17" s="9" t="s">
        <v>41</v>
      </c>
      <c r="E17" s="9"/>
      <c r="F17" s="9"/>
      <c r="G17" s="16" t="s">
        <v>42</v>
      </c>
      <c r="H17" s="16" t="s">
        <v>43</v>
      </c>
      <c r="I17" s="15">
        <v>5</v>
      </c>
      <c r="J17" s="15"/>
      <c r="K17" s="15">
        <f>5*0.8</f>
        <v>4</v>
      </c>
      <c r="L17" s="15"/>
      <c r="M17" s="15" t="s">
        <v>44</v>
      </c>
      <c r="N17" s="15"/>
    </row>
    <row r="18" spans="1:14">
      <c r="A18" s="7"/>
      <c r="B18" s="10"/>
      <c r="C18" s="4"/>
      <c r="D18" s="9" t="s">
        <v>45</v>
      </c>
      <c r="E18" s="9"/>
      <c r="F18" s="9"/>
      <c r="G18" s="15" t="s">
        <v>46</v>
      </c>
      <c r="H18" s="15" t="s">
        <v>46</v>
      </c>
      <c r="I18" s="15" t="s">
        <v>47</v>
      </c>
      <c r="J18" s="15"/>
      <c r="K18" s="15">
        <v>5</v>
      </c>
      <c r="L18" s="15"/>
      <c r="M18" s="15"/>
      <c r="N18" s="15"/>
    </row>
    <row r="19" ht="74" customHeight="1" spans="1:14">
      <c r="A19" s="7"/>
      <c r="B19" s="10"/>
      <c r="C19" s="4" t="s">
        <v>48</v>
      </c>
      <c r="D19" s="9" t="s">
        <v>49</v>
      </c>
      <c r="E19" s="9"/>
      <c r="F19" s="9"/>
      <c r="G19" s="15" t="s">
        <v>50</v>
      </c>
      <c r="H19" s="15" t="s">
        <v>51</v>
      </c>
      <c r="I19" s="15">
        <v>5</v>
      </c>
      <c r="J19" s="15"/>
      <c r="K19" s="15">
        <v>5</v>
      </c>
      <c r="L19" s="15"/>
      <c r="M19" s="22"/>
      <c r="N19" s="22"/>
    </row>
    <row r="20" ht="44" customHeight="1" spans="1:14">
      <c r="A20" s="7"/>
      <c r="B20" s="8" t="s">
        <v>52</v>
      </c>
      <c r="C20" s="4" t="s">
        <v>53</v>
      </c>
      <c r="D20" s="11" t="s">
        <v>54</v>
      </c>
      <c r="E20" s="11"/>
      <c r="F20" s="11"/>
      <c r="G20" s="4" t="s">
        <v>55</v>
      </c>
      <c r="H20" s="4">
        <v>312.432</v>
      </c>
      <c r="I20" s="4">
        <v>10</v>
      </c>
      <c r="J20" s="4"/>
      <c r="K20" s="4">
        <v>10</v>
      </c>
      <c r="L20" s="4"/>
      <c r="M20" s="15"/>
      <c r="N20" s="15"/>
    </row>
    <row r="21" ht="15" customHeight="1" spans="1:14">
      <c r="A21" s="7"/>
      <c r="B21" s="4" t="s">
        <v>56</v>
      </c>
      <c r="C21" s="4" t="s">
        <v>57</v>
      </c>
      <c r="D21" s="11" t="s">
        <v>58</v>
      </c>
      <c r="E21" s="11"/>
      <c r="F21" s="11"/>
      <c r="G21" s="17" t="s">
        <v>59</v>
      </c>
      <c r="H21" s="17" t="s">
        <v>59</v>
      </c>
      <c r="I21" s="4">
        <v>15</v>
      </c>
      <c r="J21" s="4"/>
      <c r="K21" s="4">
        <v>15</v>
      </c>
      <c r="L21" s="4"/>
      <c r="M21" s="4"/>
      <c r="N21" s="4"/>
    </row>
    <row r="22" ht="27" spans="1:14">
      <c r="A22" s="7"/>
      <c r="B22" s="4"/>
      <c r="C22" s="4" t="s">
        <v>60</v>
      </c>
      <c r="D22" s="11" t="s">
        <v>61</v>
      </c>
      <c r="E22" s="11"/>
      <c r="F22" s="11"/>
      <c r="G22" s="17" t="s">
        <v>59</v>
      </c>
      <c r="H22" s="17" t="s">
        <v>59</v>
      </c>
      <c r="I22" s="15">
        <v>15</v>
      </c>
      <c r="J22" s="15"/>
      <c r="K22" s="4">
        <v>15</v>
      </c>
      <c r="L22" s="4"/>
      <c r="M22" s="4"/>
      <c r="N22" s="4"/>
    </row>
    <row r="23" ht="15" customHeight="1" spans="1:14">
      <c r="A23" s="7"/>
      <c r="B23" s="4" t="s">
        <v>62</v>
      </c>
      <c r="C23" s="4" t="s">
        <v>63</v>
      </c>
      <c r="D23" s="11" t="s">
        <v>64</v>
      </c>
      <c r="E23" s="11"/>
      <c r="F23" s="11"/>
      <c r="G23" s="18" t="s">
        <v>65</v>
      </c>
      <c r="H23" s="19">
        <v>0.98</v>
      </c>
      <c r="I23" s="4">
        <v>10</v>
      </c>
      <c r="J23" s="4"/>
      <c r="K23" s="4">
        <v>10</v>
      </c>
      <c r="L23" s="4"/>
      <c r="M23" s="4"/>
      <c r="N23" s="4"/>
    </row>
    <row r="24" spans="1:14">
      <c r="A24" s="12" t="s">
        <v>66</v>
      </c>
      <c r="B24" s="12"/>
      <c r="C24" s="12"/>
      <c r="D24" s="12"/>
      <c r="E24" s="12"/>
      <c r="F24" s="12"/>
      <c r="G24" s="12"/>
      <c r="H24" s="12"/>
      <c r="I24" s="12"/>
      <c r="J24" s="12"/>
      <c r="K24" s="12">
        <f>SUM(K13:L23,N6)</f>
        <v>98.99</v>
      </c>
      <c r="L24" s="12"/>
      <c r="M24" s="23"/>
      <c r="N24" s="23"/>
    </row>
  </sheetData>
  <mergeCells count="95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9"/>
    <mergeCell ref="B21:B22"/>
    <mergeCell ref="C13:C18"/>
    <mergeCell ref="A5:B9"/>
  </mergeCells>
  <pageMargins left="0.354166666666667" right="0.23611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2022-03-23T17:44:00Z</dcterms:created>
  <dcterms:modified xsi:type="dcterms:W3CDTF">2025-08-22T18:09:34Z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